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rojekte-Projects\SFB-SMART Reactors with TUHH (Lumpp, Hassenstein)\Sub project A06 mit Prof. Fiedler\Katalysatortest\DLMJ V6\"/>
    </mc:Choice>
  </mc:AlternateContent>
  <xr:revisionPtr revIDLastSave="0" documentId="13_ncr:1_{C7E74E74-5CD5-4AD5-ADC4-8714E516661E}" xr6:coauthVersionLast="36" xr6:coauthVersionMax="36" xr10:uidLastSave="{00000000-0000-0000-0000-000000000000}"/>
  <bookViews>
    <workbookView xWindow="0" yWindow="0" windowWidth="28800" windowHeight="13905" xr2:uid="{5ADA3996-0A4F-4652-9490-2ADFB80D3C09}"/>
  </bookViews>
  <sheets>
    <sheet name="R4" sheetId="4" r:id="rId1"/>
    <sheet name="R10" sheetId="8" r:id="rId2"/>
    <sheet name="Reaktorvolumina" sheetId="9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8" l="1"/>
  <c r="I7" i="4"/>
  <c r="E44" i="4" l="1"/>
  <c r="F44" i="4" s="1"/>
  <c r="G44" i="4" s="1"/>
  <c r="H44" i="4" s="1"/>
  <c r="G41" i="4" l="1"/>
  <c r="G40" i="4"/>
  <c r="G39" i="4"/>
  <c r="G38" i="4"/>
  <c r="G37" i="4"/>
  <c r="G36" i="4"/>
  <c r="E44" i="8"/>
  <c r="F44" i="8" s="1"/>
  <c r="G44" i="8" s="1"/>
  <c r="H44" i="8" s="1"/>
  <c r="F4" i="8" l="1"/>
  <c r="F4" i="4"/>
  <c r="K14" i="9"/>
  <c r="L14" i="9" s="1"/>
  <c r="F14" i="9"/>
  <c r="K13" i="9"/>
  <c r="L13" i="9" s="1"/>
  <c r="F13" i="9"/>
  <c r="M13" i="9" s="1"/>
  <c r="K12" i="9"/>
  <c r="L12" i="9" s="1"/>
  <c r="F12" i="9"/>
  <c r="M12" i="9" s="1"/>
  <c r="K11" i="9"/>
  <c r="L11" i="9" s="1"/>
  <c r="F11" i="9"/>
  <c r="M11" i="9" s="1"/>
  <c r="K10" i="9"/>
  <c r="L10" i="9" s="1"/>
  <c r="F10" i="9"/>
  <c r="M10" i="9" s="1"/>
  <c r="K9" i="9"/>
  <c r="L9" i="9" s="1"/>
  <c r="F9" i="9"/>
  <c r="M9" i="9" s="1"/>
  <c r="K8" i="9"/>
  <c r="L8" i="9" s="1"/>
  <c r="F8" i="9"/>
  <c r="K7" i="9"/>
  <c r="L7" i="9" s="1"/>
  <c r="F7" i="9"/>
  <c r="M7" i="9" s="1"/>
  <c r="K6" i="9"/>
  <c r="L6" i="9" s="1"/>
  <c r="F6" i="9"/>
  <c r="M6" i="9" s="1"/>
  <c r="K5" i="9"/>
  <c r="L5" i="9" s="1"/>
  <c r="F5" i="9"/>
  <c r="M5" i="9" s="1"/>
  <c r="M8" i="9" l="1"/>
  <c r="M14" i="9"/>
  <c r="G41" i="8"/>
  <c r="G40" i="8"/>
  <c r="G39" i="8"/>
  <c r="G38" i="8"/>
  <c r="G37" i="8"/>
  <c r="G36" i="8"/>
  <c r="H17" i="8"/>
  <c r="L17" i="8" s="1"/>
  <c r="H16" i="8"/>
  <c r="L16" i="8" s="1"/>
  <c r="H17" i="4"/>
  <c r="I17" i="4" s="1"/>
  <c r="H16" i="4"/>
  <c r="M16" i="8" l="1"/>
  <c r="N16" i="8" s="1"/>
  <c r="I5" i="8" s="1"/>
  <c r="H36" i="8" s="1"/>
  <c r="M16" i="4"/>
  <c r="F33" i="4" s="1"/>
  <c r="I33" i="4" s="1"/>
  <c r="F31" i="4"/>
  <c r="I31" i="4" s="1"/>
  <c r="I17" i="8"/>
  <c r="I16" i="8"/>
  <c r="L17" i="4"/>
  <c r="I16" i="4"/>
  <c r="L24" i="4" s="1"/>
  <c r="L16" i="4"/>
  <c r="F28" i="8" l="1"/>
  <c r="I28" i="8" s="1"/>
  <c r="F32" i="8"/>
  <c r="I32" i="8" s="1"/>
  <c r="F30" i="8"/>
  <c r="I30" i="8" s="1"/>
  <c r="F31" i="8"/>
  <c r="I31" i="8" s="1"/>
  <c r="F27" i="8"/>
  <c r="I27" i="8" s="1"/>
  <c r="F25" i="8"/>
  <c r="F24" i="8"/>
  <c r="I24" i="8" s="1"/>
  <c r="F33" i="8"/>
  <c r="I33" i="8" s="1"/>
  <c r="F29" i="8"/>
  <c r="I29" i="8" s="1"/>
  <c r="K17" i="8"/>
  <c r="F26" i="8"/>
  <c r="I26" i="8" s="1"/>
  <c r="N16" i="4"/>
  <c r="I5" i="4" s="1"/>
  <c r="H38" i="4" s="1"/>
  <c r="K17" i="4"/>
  <c r="F24" i="4"/>
  <c r="I24" i="4" s="1"/>
  <c r="F25" i="4"/>
  <c r="I25" i="4" s="1"/>
  <c r="F32" i="4"/>
  <c r="I32" i="4" s="1"/>
  <c r="F30" i="4"/>
  <c r="I30" i="4" s="1"/>
  <c r="F26" i="4"/>
  <c r="I26" i="4" s="1"/>
  <c r="F27" i="4"/>
  <c r="I27" i="4" s="1"/>
  <c r="F29" i="4"/>
  <c r="I29" i="4" s="1"/>
  <c r="F28" i="4"/>
  <c r="I28" i="4" s="1"/>
  <c r="H41" i="8"/>
  <c r="I41" i="8" s="1"/>
  <c r="K36" i="8"/>
  <c r="I36" i="8"/>
  <c r="H40" i="8"/>
  <c r="H39" i="8"/>
  <c r="H38" i="8"/>
  <c r="K16" i="8"/>
  <c r="G30" i="8" s="1"/>
  <c r="L24" i="8"/>
  <c r="H37" i="8"/>
  <c r="K16" i="4"/>
  <c r="I25" i="8" l="1"/>
  <c r="K41" i="8"/>
  <c r="H37" i="4"/>
  <c r="I37" i="4" s="1"/>
  <c r="H40" i="4"/>
  <c r="K40" i="4" s="1"/>
  <c r="H41" i="4"/>
  <c r="H39" i="4"/>
  <c r="I39" i="4" s="1"/>
  <c r="H36" i="4"/>
  <c r="K36" i="4" s="1"/>
  <c r="G33" i="4"/>
  <c r="G28" i="4"/>
  <c r="G27" i="4"/>
  <c r="G32" i="4"/>
  <c r="G26" i="4"/>
  <c r="G25" i="4"/>
  <c r="G29" i="4"/>
  <c r="G31" i="4"/>
  <c r="G30" i="4"/>
  <c r="I38" i="4"/>
  <c r="K38" i="4"/>
  <c r="K41" i="4"/>
  <c r="I41" i="4"/>
  <c r="G25" i="8"/>
  <c r="G31" i="8"/>
  <c r="G27" i="8"/>
  <c r="G33" i="8"/>
  <c r="G29" i="8"/>
  <c r="I4" i="8"/>
  <c r="J41" i="8" s="1"/>
  <c r="G26" i="8"/>
  <c r="H26" i="8" s="1"/>
  <c r="G32" i="8"/>
  <c r="H32" i="8" s="1"/>
  <c r="G28" i="8"/>
  <c r="H28" i="8" s="1"/>
  <c r="J36" i="8"/>
  <c r="K38" i="8"/>
  <c r="I38" i="8"/>
  <c r="K39" i="8"/>
  <c r="I39" i="8"/>
  <c r="K40" i="8"/>
  <c r="I40" i="8"/>
  <c r="K37" i="8"/>
  <c r="I37" i="8"/>
  <c r="J37" i="8" s="1"/>
  <c r="I4" i="4"/>
  <c r="K39" i="4" l="1"/>
  <c r="I36" i="4"/>
  <c r="J36" i="4" s="1"/>
  <c r="H30" i="8"/>
  <c r="L25" i="8"/>
  <c r="L26" i="8" s="1"/>
  <c r="I6" i="8" s="1"/>
  <c r="K37" i="4"/>
  <c r="L25" i="4" s="1"/>
  <c r="L26" i="4" s="1"/>
  <c r="I6" i="4" s="1"/>
  <c r="I40" i="4"/>
  <c r="J40" i="4" s="1"/>
  <c r="H32" i="4"/>
  <c r="H29" i="4"/>
  <c r="H27" i="4"/>
  <c r="H28" i="4"/>
  <c r="H33" i="4"/>
  <c r="H26" i="4"/>
  <c r="H31" i="4"/>
  <c r="H25" i="4"/>
  <c r="H30" i="4"/>
  <c r="J39" i="4"/>
  <c r="J37" i="4"/>
  <c r="J38" i="4"/>
  <c r="J41" i="4"/>
  <c r="H29" i="8"/>
  <c r="J40" i="8"/>
  <c r="H33" i="8"/>
  <c r="H27" i="8"/>
  <c r="J39" i="8"/>
  <c r="H31" i="8"/>
  <c r="H25" i="8"/>
  <c r="J38" i="8"/>
</calcChain>
</file>

<file path=xl/sharedStrings.xml><?xml version="1.0" encoding="utf-8"?>
<sst xmlns="http://schemas.openxmlformats.org/spreadsheetml/2006/main" count="190" uniqueCount="95">
  <si>
    <t>Versuchsname:</t>
  </si>
  <si>
    <t>Datum:</t>
  </si>
  <si>
    <t>Reaktionszeit / h</t>
  </si>
  <si>
    <t>Allgemeines</t>
  </si>
  <si>
    <t>Bedingungen</t>
  </si>
  <si>
    <t>Einwaagen</t>
  </si>
  <si>
    <t>Glycerin</t>
  </si>
  <si>
    <t>Katalysator</t>
  </si>
  <si>
    <t>Substrat</t>
  </si>
  <si>
    <t>Lösungsmittel</t>
  </si>
  <si>
    <t>Substanz</t>
  </si>
  <si>
    <t>Masse_soll / g</t>
  </si>
  <si>
    <t>Masse_ist / g</t>
  </si>
  <si>
    <t>Reinheit / %</t>
  </si>
  <si>
    <t>Masse_rein / g</t>
  </si>
  <si>
    <t>Molmasse / g/mol</t>
  </si>
  <si>
    <t>Stoffmenge / mol</t>
  </si>
  <si>
    <t>Konzentration / mol/L</t>
  </si>
  <si>
    <t>wt %</t>
  </si>
  <si>
    <t>Wasser</t>
  </si>
  <si>
    <t>Dichte/ g/mL</t>
  </si>
  <si>
    <t>Volumen /mL</t>
  </si>
  <si>
    <t xml:space="preserve">Flüssigphasenanalytik </t>
  </si>
  <si>
    <t>1,2 PDO</t>
  </si>
  <si>
    <t>1,3 PDO</t>
  </si>
  <si>
    <t>Ethylengylcol</t>
  </si>
  <si>
    <t>Methanol</t>
  </si>
  <si>
    <t>Ethanol</t>
  </si>
  <si>
    <t>2-Propanol</t>
  </si>
  <si>
    <t>n-Propanol</t>
  </si>
  <si>
    <t>Ausbeute / %</t>
  </si>
  <si>
    <t>Selektivität / %</t>
  </si>
  <si>
    <t>Umsatz / %</t>
  </si>
  <si>
    <t>Gasphasenanalytik</t>
  </si>
  <si>
    <t>Molmasse / g / mol</t>
  </si>
  <si>
    <t>CO</t>
  </si>
  <si>
    <r>
      <t>CO</t>
    </r>
    <r>
      <rPr>
        <vertAlign val="subscript"/>
        <sz val="11"/>
        <color theme="1"/>
        <rFont val="Calibri"/>
        <family val="2"/>
        <scheme val="minor"/>
      </rPr>
      <t>2</t>
    </r>
  </si>
  <si>
    <t>Ethan</t>
  </si>
  <si>
    <t>iso-butan</t>
  </si>
  <si>
    <t>Propan</t>
  </si>
  <si>
    <t>Methan</t>
  </si>
  <si>
    <t>Stoffmenge Gas / mol</t>
  </si>
  <si>
    <t>Volumen Gasphase / mL</t>
  </si>
  <si>
    <t>Gasgehalt_Messung 2 / mol%</t>
  </si>
  <si>
    <t>Gasgehalt_Messung 1 / mol%</t>
  </si>
  <si>
    <t>Kohlenstoffbilanz</t>
  </si>
  <si>
    <t>Propionsäure</t>
  </si>
  <si>
    <t>Stoffmenge C-Atome / mol</t>
  </si>
  <si>
    <t>Vor Reaktion</t>
  </si>
  <si>
    <t>Nach Reaktion</t>
  </si>
  <si>
    <t>Bilanz / %</t>
  </si>
  <si>
    <t>Menge C-Atome /mol</t>
  </si>
  <si>
    <t>Temperatur bei Gasbagentnahme / °C</t>
  </si>
  <si>
    <t>Reaktionsdruck / bar</t>
  </si>
  <si>
    <t>Druck nach Reaktion / bar</t>
  </si>
  <si>
    <t>Reaktionstemperatur / °C</t>
  </si>
  <si>
    <t>Fülldruck / bar</t>
  </si>
  <si>
    <t>Produktivität</t>
  </si>
  <si>
    <t>Kohlenstoffbilanz / %</t>
  </si>
  <si>
    <t>Reaktorvolumen / mL</t>
  </si>
  <si>
    <t>Rührerdrehzahl / rpm</t>
  </si>
  <si>
    <t>Reaktionsgas</t>
  </si>
  <si>
    <r>
      <t>H</t>
    </r>
    <r>
      <rPr>
        <vertAlign val="subscript"/>
        <sz val="11"/>
        <color theme="1"/>
        <rFont val="Calibri"/>
        <family val="2"/>
        <scheme val="minor"/>
      </rPr>
      <t>2</t>
    </r>
  </si>
  <si>
    <t xml:space="preserve">Berechnung Reaktorvolumen </t>
  </si>
  <si>
    <t>Periferie</t>
  </si>
  <si>
    <t>Reaktorvolumenmessung 1 / mL</t>
  </si>
  <si>
    <t>Reaktorvolumenmessung 2 / mL</t>
  </si>
  <si>
    <t>Reaktorvolumenmessung 3 / mL</t>
  </si>
  <si>
    <t>L Ventil / cm</t>
  </si>
  <si>
    <t>L Berstscheibe / cm</t>
  </si>
  <si>
    <t>L Manometer / cm</t>
  </si>
  <si>
    <t>L 2. Berstscheibe / cm</t>
  </si>
  <si>
    <t>Gesamtlänge Rohre / cm</t>
  </si>
  <si>
    <t>Volumen Rohre / mL</t>
  </si>
  <si>
    <t>Gesamtvolumen Reaktor / mL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</si>
  <si>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</si>
  <si>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</si>
  <si>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</si>
  <si>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</si>
  <si>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</si>
  <si>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</si>
  <si>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</si>
  <si>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</si>
  <si>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</si>
  <si>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</si>
  <si>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Feststoffanalytik</t>
  </si>
  <si>
    <t>Masse Filter vor der Reaktion / g</t>
  </si>
  <si>
    <t>Masse Filter nach der Reaktion / g</t>
  </si>
  <si>
    <t>Masse Kat nach der Reaktion / g</t>
  </si>
  <si>
    <t>Massendifferenz Kat / g</t>
  </si>
  <si>
    <t>Massendifferenz Kohlenstoff / g</t>
  </si>
  <si>
    <t>Stoffmenge Kohlenstoff / mol</t>
  </si>
  <si>
    <t>Hydroxyaceton</t>
  </si>
  <si>
    <t>DLMJ V6</t>
  </si>
  <si>
    <t>Ru3Cu1@Baytubes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</si>
</sst>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0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 Light"/>
      <family val="1"/>
      <scheme val="major"/>
    </font>
    <font>
      <vertAlign val="subscript"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2" fontId="0" fillId="0" borderId="0" xfId="0" applyNumberFormat="1" applyAlignment="1"/>
    <xf numFmtId="167" fontId="0" fillId="0" borderId="0" xfId="0" applyNumberFormat="1"/>
    <xf numFmtId="166" fontId="0" fillId="0" borderId="0" xfId="0" applyNumberFormat="1"/>
    <xf numFmtId="0" fontId="2" fillId="0" borderId="0" xfId="0" applyFont="1" applyBorder="1" applyAlignment="1">
      <alignment horizontal="left"/>
    </xf>
    <xf numFmtId="0" fontId="0" fillId="0" borderId="0" xfId="0" applyFill="1" applyBorder="1"/>
    <xf numFmtId="0" fontId="0" fillId="0" borderId="0" xfId="0" applyBorder="1"/>
    <xf numFmtId="2" fontId="4" fillId="0" borderId="0" xfId="0" applyNumberFormat="1" applyFont="1" applyBorder="1" applyAlignment="1"/>
    <xf numFmtId="0" fontId="0" fillId="0" borderId="0" xfId="0" applyBorder="1" applyAlignment="1"/>
    <xf numFmtId="0" fontId="0" fillId="0" borderId="0" xfId="0" applyFill="1" applyBorder="1" applyAlignment="1"/>
    <xf numFmtId="0" fontId="0" fillId="0" borderId="0" xfId="0" applyFont="1"/>
    <xf numFmtId="14" fontId="0" fillId="0" borderId="0" xfId="0" applyNumberFormat="1"/>
    <xf numFmtId="0" fontId="5" fillId="0" borderId="0" xfId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Ru3Cu1@Baytub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F2ECA-BA27-4ECD-998F-4F79DAD389C0}">
  <dimension ref="B2:N44"/>
  <sheetViews>
    <sheetView tabSelected="1" workbookViewId="0">
      <selection activeCell="I7" sqref="I7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D4" s="15"/>
      <c r="E4" t="s">
        <v>59</v>
      </c>
      <c r="F4" s="3">
        <f>Reaktorvolumina!M8</f>
        <v>27.993749660876023</v>
      </c>
      <c r="H4" t="s">
        <v>32</v>
      </c>
      <c r="I4" s="3">
        <f>(1-(E24/K16))*100</f>
        <v>85.192415267003369</v>
      </c>
    </row>
    <row r="5" spans="2:14" x14ac:dyDescent="0.25">
      <c r="B5" t="s">
        <v>1</v>
      </c>
      <c r="C5" s="15">
        <v>45853</v>
      </c>
      <c r="E5" t="s">
        <v>55</v>
      </c>
      <c r="F5">
        <v>220</v>
      </c>
      <c r="H5" t="s">
        <v>41</v>
      </c>
      <c r="I5">
        <f>(F12*N16*0.1)/(8.314*(F11+273.15))</f>
        <v>5.2270616860783945E-3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82.691588272461729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(F25*D25)/((F18*0.0362)*F7)</f>
        <v>11.289216864088397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23</v>
      </c>
    </row>
    <row r="12" spans="2:14" x14ac:dyDescent="0.25">
      <c r="E12" t="s">
        <v>54</v>
      </c>
      <c r="F12">
        <v>7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2.016</v>
      </c>
      <c r="G16">
        <v>99</v>
      </c>
      <c r="H16" s="4">
        <f>F16*G16/100</f>
        <v>1.9958400000000001</v>
      </c>
      <c r="I16">
        <f>H16/D16</f>
        <v>2.1671812505985745E-2</v>
      </c>
      <c r="J16">
        <v>1.26</v>
      </c>
      <c r="K16" s="3">
        <f>I16/$M$16*1000</f>
        <v>2.2556008020384835</v>
      </c>
      <c r="L16" s="6">
        <f>H16/(F16+F17)</f>
        <v>0.19878884462151397</v>
      </c>
      <c r="M16" s="4">
        <f>((H16/J16)+(H17/J17))</f>
        <v>9.6079999999999988</v>
      </c>
      <c r="N16" s="4">
        <f>F4-M16</f>
        <v>18.385749660876023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8.0239999999999991</v>
      </c>
      <c r="G17">
        <v>100</v>
      </c>
      <c r="H17">
        <f>F17*G17/100</f>
        <v>8.0239999999999991</v>
      </c>
      <c r="I17">
        <f>H17/D17</f>
        <v>0.44528301886792448</v>
      </c>
      <c r="J17">
        <v>1</v>
      </c>
      <c r="K17" s="3">
        <f>I17/$M$16*1000</f>
        <v>46.345026942956345</v>
      </c>
      <c r="L17" s="6">
        <f>H17/(F16+F17)</f>
        <v>0.79920318725099604</v>
      </c>
      <c r="M17" s="6"/>
    </row>
    <row r="18" spans="2:13" x14ac:dyDescent="0.25">
      <c r="B18" s="1" t="s">
        <v>7</v>
      </c>
      <c r="C18" s="16" t="s">
        <v>94</v>
      </c>
      <c r="D18" s="16"/>
      <c r="E18">
        <v>0.1</v>
      </c>
      <c r="F18">
        <v>0.1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0.33400000000000002</v>
      </c>
      <c r="F24" s="6">
        <f>E24*$M$16/1000</f>
        <v>3.2090719999999999E-3</v>
      </c>
      <c r="I24" s="6">
        <f>F24*3</f>
        <v>9.6272159999999992E-3</v>
      </c>
      <c r="K24" s="1" t="s">
        <v>48</v>
      </c>
      <c r="L24" s="14">
        <f>I16*3</f>
        <v>6.5015437517957242E-2</v>
      </c>
    </row>
    <row r="25" spans="2:13" x14ac:dyDescent="0.25">
      <c r="C25" t="s">
        <v>23</v>
      </c>
      <c r="D25" s="5">
        <v>76.09</v>
      </c>
      <c r="E25">
        <v>1.1180000000000001</v>
      </c>
      <c r="F25" s="6">
        <f t="shared" ref="F25:F30" si="0">E25*$M$16/1000</f>
        <v>1.0741743999999999E-2</v>
      </c>
      <c r="G25" s="3">
        <f t="shared" ref="G25:G30" si="1">E25/$K$16*100</f>
        <v>49.56550817811447</v>
      </c>
      <c r="H25" s="3">
        <f>G25/$I$4*100</f>
        <v>58.180658480887239</v>
      </c>
      <c r="I25" s="6">
        <f>F25*3</f>
        <v>3.2225231999999999E-2</v>
      </c>
      <c r="K25" s="1" t="s">
        <v>49</v>
      </c>
      <c r="L25" s="7">
        <f>SUM(I24:I33,K36:K41)</f>
        <v>5.3762297905888816E-2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82.691588272461729</v>
      </c>
    </row>
    <row r="27" spans="2:13" x14ac:dyDescent="0.25">
      <c r="C27" t="s">
        <v>25</v>
      </c>
      <c r="D27" s="5">
        <v>62.07</v>
      </c>
      <c r="E27">
        <v>0.13100000000000001</v>
      </c>
      <c r="F27" s="6">
        <f t="shared" si="0"/>
        <v>1.258648E-3</v>
      </c>
      <c r="G27" s="3">
        <f t="shared" si="1"/>
        <v>5.8077652695286179</v>
      </c>
      <c r="H27" s="3">
        <f t="shared" si="2"/>
        <v>6.8172327915887534</v>
      </c>
      <c r="I27" s="6">
        <f>F27*2</f>
        <v>2.517296E-3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3.4000000000000002E-2</v>
      </c>
      <c r="F29" s="6">
        <f t="shared" si="0"/>
        <v>3.2667199999999997E-4</v>
      </c>
      <c r="G29" s="3">
        <f t="shared" si="1"/>
        <v>1.5073589249158246</v>
      </c>
      <c r="H29" s="3">
        <f t="shared" si="2"/>
        <v>1.7693581291146385</v>
      </c>
      <c r="I29" s="6">
        <f>F29*2</f>
        <v>6.5334399999999993E-4</v>
      </c>
    </row>
    <row r="30" spans="2:13" x14ac:dyDescent="0.25">
      <c r="C30" t="s">
        <v>92</v>
      </c>
      <c r="D30">
        <v>74.08</v>
      </c>
      <c r="E30">
        <v>0.11</v>
      </c>
      <c r="F30" s="6">
        <f t="shared" si="0"/>
        <v>1.0568799999999998E-3</v>
      </c>
      <c r="G30" s="3">
        <f t="shared" si="1"/>
        <v>4.8767494629629624</v>
      </c>
      <c r="H30" s="3">
        <f t="shared" si="2"/>
        <v>5.7243939471355958</v>
      </c>
      <c r="I30" s="6">
        <f>F30*3</f>
        <v>3.1706399999999997E-3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6.5000000000000002E-2</v>
      </c>
      <c r="F33" s="6">
        <f>E33*$M$16/1000</f>
        <v>6.2451999999999994E-4</v>
      </c>
      <c r="G33" s="3">
        <f>E33/$K$16*100</f>
        <v>2.881715591750841</v>
      </c>
      <c r="H33" s="3">
        <f>G33/$I$4*100</f>
        <v>3.3825964233073971</v>
      </c>
      <c r="I33" s="6">
        <f>F33*3</f>
        <v>1.8735599999999998E-3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53.17</v>
      </c>
      <c r="F36">
        <v>57.71</v>
      </c>
      <c r="G36">
        <f>(E36+F36)/2</f>
        <v>55.44</v>
      </c>
      <c r="H36" s="7">
        <f>G36*$I$5/100</f>
        <v>2.8978829987618615E-3</v>
      </c>
      <c r="I36" s="2">
        <f>H36/$I$16*100/3</f>
        <v>4.4572229448759257</v>
      </c>
      <c r="J36" s="2">
        <f>I36/$I$4*100</f>
        <v>5.2319480917478955</v>
      </c>
      <c r="K36" s="7">
        <f>H36</f>
        <v>2.8978829987618615E-3</v>
      </c>
    </row>
    <row r="37" spans="2:11" ht="18" x14ac:dyDescent="0.35">
      <c r="C37" s="9" t="s">
        <v>36</v>
      </c>
      <c r="D37" s="12">
        <v>44.01</v>
      </c>
      <c r="E37">
        <v>6.47</v>
      </c>
      <c r="F37">
        <v>6.36</v>
      </c>
      <c r="G37">
        <f t="shared" ref="G37:G41" si="3">(E37+F37)/2</f>
        <v>6.415</v>
      </c>
      <c r="H37" s="7">
        <f>G37*$I$5/100</f>
        <v>3.3531600716192898E-4</v>
      </c>
      <c r="I37" s="2">
        <f>H37/$I$16*100/3</f>
        <v>0.51574828988778987</v>
      </c>
      <c r="J37" s="2">
        <f>I37/$I$4*100</f>
        <v>0.60539226205921282</v>
      </c>
      <c r="K37" s="7">
        <f t="shared" ref="K37:K38" si="4">H37</f>
        <v>3.3531600716192898E-4</v>
      </c>
    </row>
    <row r="38" spans="2:11" x14ac:dyDescent="0.25">
      <c r="C38" s="10" t="s">
        <v>35</v>
      </c>
      <c r="D38" s="12">
        <v>28.01</v>
      </c>
      <c r="E38">
        <v>0.14000000000000001</v>
      </c>
      <c r="F38">
        <v>0.14000000000000001</v>
      </c>
      <c r="G38">
        <f t="shared" si="3"/>
        <v>0.14000000000000001</v>
      </c>
      <c r="H38" s="7">
        <f t="shared" ref="H38:H41" si="5">G38*$I$5/100</f>
        <v>7.3178863605097524E-6</v>
      </c>
      <c r="I38" s="2">
        <f>H38/$I$16*100/3</f>
        <v>1.1255613497161433E-2</v>
      </c>
      <c r="J38" s="2">
        <f t="shared" ref="J38:J41" si="6">I38/$I$4*100</f>
        <v>1.3211990130676511E-2</v>
      </c>
      <c r="K38" s="7">
        <f t="shared" si="4"/>
        <v>7.3178863605097524E-6</v>
      </c>
    </row>
    <row r="39" spans="2:11" x14ac:dyDescent="0.25">
      <c r="C39" s="9" t="s">
        <v>37</v>
      </c>
      <c r="D39" s="12">
        <v>30.07</v>
      </c>
      <c r="E39">
        <v>3.02</v>
      </c>
      <c r="F39">
        <v>3.29</v>
      </c>
      <c r="G39">
        <f t="shared" si="3"/>
        <v>3.1550000000000002</v>
      </c>
      <c r="H39" s="7">
        <f t="shared" si="5"/>
        <v>1.6491379619577333E-4</v>
      </c>
      <c r="I39" s="2">
        <f>(H39/$I$16*100)*(2/3)</f>
        <v>0.50730657976491877</v>
      </c>
      <c r="J39" s="2">
        <f t="shared" si="6"/>
        <v>0.59548326946120533</v>
      </c>
      <c r="K39" s="7">
        <f>H39*2</f>
        <v>3.2982759239154666E-4</v>
      </c>
    </row>
    <row r="40" spans="2:11" x14ac:dyDescent="0.25">
      <c r="C40" s="9" t="s">
        <v>39</v>
      </c>
      <c r="D40" s="13">
        <v>44.09</v>
      </c>
      <c r="E40">
        <v>0.76</v>
      </c>
      <c r="F40">
        <v>0.83</v>
      </c>
      <c r="G40">
        <f t="shared" si="3"/>
        <v>0.79499999999999993</v>
      </c>
      <c r="H40" s="7">
        <f t="shared" si="5"/>
        <v>4.155514040432323E-5</v>
      </c>
      <c r="I40" s="2">
        <f>H40/$I$16*100</f>
        <v>0.19174741564807152</v>
      </c>
      <c r="J40" s="2">
        <f t="shared" si="6"/>
        <v>0.22507568901188194</v>
      </c>
      <c r="K40" s="7">
        <f>H40*3</f>
        <v>1.2466542121296968E-4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-0.1</v>
      </c>
      <c r="G44">
        <f>F44*0.95</f>
        <v>-9.5000000000000001E-2</v>
      </c>
      <c r="H44">
        <f>G44/12.011</f>
        <v>-7.9094163683290329E-3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5A3AA-813F-4483-92F5-D52B238A47ED}">
  <dimension ref="B2:N44"/>
  <sheetViews>
    <sheetView workbookViewId="0">
      <selection activeCell="F19" sqref="F19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Reaktorvolumina!M14</f>
        <v>28.943159666365773</v>
      </c>
      <c r="H4" t="s">
        <v>32</v>
      </c>
      <c r="I4" s="3">
        <f>(1-(E24/K16))*100</f>
        <v>90.529180509123819</v>
      </c>
    </row>
    <row r="5" spans="2:14" x14ac:dyDescent="0.25">
      <c r="B5" t="s">
        <v>1</v>
      </c>
      <c r="C5" s="15">
        <v>45853</v>
      </c>
      <c r="E5" t="s">
        <v>55</v>
      </c>
      <c r="F5">
        <v>220</v>
      </c>
      <c r="H5" t="s">
        <v>41</v>
      </c>
      <c r="I5">
        <f>(F12*N16*0.1)/(8.314*(F11+273.15))</f>
        <v>0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67.837497748601521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(F25*D25)/((F18*0.0362)*F7)</f>
        <v>7.8784433191149406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23</v>
      </c>
    </row>
    <row r="12" spans="2:14" x14ac:dyDescent="0.25">
      <c r="E12" t="s">
        <v>54</v>
      </c>
      <c r="F12">
        <v>0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2.0259999999999998</v>
      </c>
      <c r="G16">
        <v>99</v>
      </c>
      <c r="H16" s="4">
        <f>F16*G16/100</f>
        <v>2.0057399999999999</v>
      </c>
      <c r="I16">
        <f>H16/D16</f>
        <v>2.1779311575955911E-2</v>
      </c>
      <c r="J16">
        <v>1.26</v>
      </c>
      <c r="K16" s="3">
        <f>I16/$M$16*1000</f>
        <v>2.2701309026861143</v>
      </c>
      <c r="L16" s="6">
        <f>H16/(F16+F17)</f>
        <v>0.2000139609094535</v>
      </c>
      <c r="M16" s="4">
        <f>((H16/J16)+(H17/J17))</f>
        <v>9.5938571428571429</v>
      </c>
      <c r="N16" s="4">
        <f>F4-M16</f>
        <v>19.34930252350863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8.0020000000000007</v>
      </c>
      <c r="G17">
        <v>100</v>
      </c>
      <c r="H17">
        <f>F17*G17/100</f>
        <v>8.0020000000000007</v>
      </c>
      <c r="I17">
        <f>H17/D17</f>
        <v>0.44406215316315212</v>
      </c>
      <c r="J17">
        <v>1</v>
      </c>
      <c r="K17" s="3">
        <f>I17/$M$16*1000</f>
        <v>46.286091876380198</v>
      </c>
      <c r="L17" s="6">
        <f>H17/(F16+F17)</f>
        <v>0.79796569605105705</v>
      </c>
      <c r="M17" s="6"/>
    </row>
    <row r="18" spans="2:13" x14ac:dyDescent="0.25">
      <c r="B18" s="1" t="s">
        <v>7</v>
      </c>
      <c r="C18" s="16" t="s">
        <v>94</v>
      </c>
      <c r="E18">
        <v>0.1</v>
      </c>
      <c r="F18">
        <v>0.10199999999999999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0.215</v>
      </c>
      <c r="F24" s="6">
        <f>E24*$M$16/1000</f>
        <v>2.0626792857142856E-3</v>
      </c>
      <c r="I24" s="6">
        <f>F24*3</f>
        <v>6.1880378571428571E-3</v>
      </c>
      <c r="K24" s="1" t="s">
        <v>48</v>
      </c>
      <c r="L24" s="14">
        <f>I16*3</f>
        <v>6.5337934727867725E-2</v>
      </c>
    </row>
    <row r="25" spans="2:13" x14ac:dyDescent="0.25">
      <c r="C25" t="s">
        <v>23</v>
      </c>
      <c r="D25" s="5">
        <v>76.09</v>
      </c>
      <c r="E25">
        <v>0.79700000000000004</v>
      </c>
      <c r="F25" s="6">
        <f t="shared" ref="F25:F30" si="0">E25*$M$16/1000</f>
        <v>7.6463041428571433E-3</v>
      </c>
      <c r="G25" s="3">
        <f t="shared" ref="G25:G30" si="1">E25/$K$16*100</f>
        <v>35.108107601061953</v>
      </c>
      <c r="H25" s="3">
        <f>G25/$I$4*100</f>
        <v>38.780984654471325</v>
      </c>
      <c r="I25" s="6">
        <f>F25*3</f>
        <v>2.2938912428571431E-2</v>
      </c>
      <c r="K25" s="1" t="s">
        <v>49</v>
      </c>
      <c r="L25" s="7">
        <f>SUM(I24:I33,K36:K41)</f>
        <v>4.4323620000000001E-2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67.837497748601521</v>
      </c>
    </row>
    <row r="27" spans="2:13" x14ac:dyDescent="0.25">
      <c r="C27" t="s">
        <v>25</v>
      </c>
      <c r="D27" s="5">
        <v>62.07</v>
      </c>
      <c r="E27">
        <v>4.0000000000000001E-3</v>
      </c>
      <c r="F27" s="6">
        <f t="shared" si="0"/>
        <v>3.8375428571428574E-5</v>
      </c>
      <c r="G27" s="3">
        <f t="shared" si="1"/>
        <v>0.17620129285351044</v>
      </c>
      <c r="H27" s="3">
        <f t="shared" si="2"/>
        <v>0.1946348037865562</v>
      </c>
      <c r="I27" s="6">
        <f>F27*2</f>
        <v>7.6750857142857148E-5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0.13100000000000001</v>
      </c>
      <c r="F29" s="6">
        <f t="shared" si="0"/>
        <v>1.2567952857142856E-3</v>
      </c>
      <c r="G29" s="3">
        <f t="shared" si="1"/>
        <v>5.770592340952466</v>
      </c>
      <c r="H29" s="3">
        <f t="shared" si="2"/>
        <v>6.3742898240097157</v>
      </c>
      <c r="I29" s="6">
        <f>F29*2</f>
        <v>2.5135905714285711E-3</v>
      </c>
    </row>
    <row r="30" spans="2:13" x14ac:dyDescent="0.25">
      <c r="C30" t="s">
        <v>92</v>
      </c>
      <c r="D30">
        <v>74.08</v>
      </c>
      <c r="E30">
        <v>0.17399999999999999</v>
      </c>
      <c r="F30" s="6">
        <f t="shared" si="0"/>
        <v>1.6693311428571426E-3</v>
      </c>
      <c r="G30" s="3">
        <f t="shared" si="1"/>
        <v>7.6647562391277031</v>
      </c>
      <c r="H30" s="3">
        <f t="shared" si="2"/>
        <v>8.4666139647151937</v>
      </c>
      <c r="I30" s="6">
        <f>F30*3</f>
        <v>5.007993428571428E-3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0.26400000000000001</v>
      </c>
      <c r="F33" s="6">
        <f>E33*$M$16/1000</f>
        <v>2.5327782857142858E-3</v>
      </c>
      <c r="G33" s="3">
        <f>E33/$K$16*100</f>
        <v>11.629285328331688</v>
      </c>
      <c r="H33" s="3">
        <f>G33/$I$4*100</f>
        <v>12.845897049912711</v>
      </c>
      <c r="I33" s="6">
        <f>F33*3</f>
        <v>7.5983348571428575E-3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G36">
        <f>(E36+F36)/2</f>
        <v>0</v>
      </c>
      <c r="H36" s="7">
        <f>G36*$I$5/100</f>
        <v>0</v>
      </c>
      <c r="I36" s="2">
        <f>H36/$I$16*100/3</f>
        <v>0</v>
      </c>
      <c r="J36" s="2">
        <f>I36/$I$4*100</f>
        <v>0</v>
      </c>
      <c r="K36" s="7">
        <f>H36</f>
        <v>0</v>
      </c>
    </row>
    <row r="37" spans="2:11" ht="18" x14ac:dyDescent="0.35">
      <c r="C37" s="9" t="s">
        <v>36</v>
      </c>
      <c r="D37" s="12">
        <v>44.01</v>
      </c>
      <c r="G37">
        <f t="shared" ref="G37:G41" si="3">(E37+F37)/2</f>
        <v>0</v>
      </c>
      <c r="H37" s="7">
        <f>G37*$I$5/100</f>
        <v>0</v>
      </c>
      <c r="I37" s="2">
        <f>H37/$I$16*100/3</f>
        <v>0</v>
      </c>
      <c r="J37" s="2">
        <f>I37/$I$4*100</f>
        <v>0</v>
      </c>
      <c r="K37" s="7">
        <f t="shared" ref="K37:K38" si="4">H37</f>
        <v>0</v>
      </c>
    </row>
    <row r="38" spans="2:11" x14ac:dyDescent="0.25">
      <c r="C38" s="10" t="s">
        <v>35</v>
      </c>
      <c r="D38" s="12">
        <v>28.01</v>
      </c>
      <c r="G38">
        <f t="shared" si="3"/>
        <v>0</v>
      </c>
      <c r="H38" s="7">
        <f t="shared" ref="H38:H41" si="5">G38*$I$5/100</f>
        <v>0</v>
      </c>
      <c r="I38" s="2">
        <f>H38/$I$16*100/3</f>
        <v>0</v>
      </c>
      <c r="J38" s="2">
        <f t="shared" ref="J38:J41" si="6">I38/$I$4*100</f>
        <v>0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G39">
        <f t="shared" si="3"/>
        <v>0</v>
      </c>
      <c r="H39" s="7">
        <f t="shared" si="5"/>
        <v>0</v>
      </c>
      <c r="I39" s="2">
        <f>(H39/$I$16*100)*(2/3)</f>
        <v>0</v>
      </c>
      <c r="J39" s="2">
        <f t="shared" si="6"/>
        <v>0</v>
      </c>
      <c r="K39" s="7">
        <f>H39*2</f>
        <v>0</v>
      </c>
    </row>
    <row r="40" spans="2:11" x14ac:dyDescent="0.25">
      <c r="C40" s="9" t="s">
        <v>39</v>
      </c>
      <c r="D40" s="13">
        <v>44.09</v>
      </c>
      <c r="G40">
        <f t="shared" si="3"/>
        <v>0</v>
      </c>
      <c r="H40" s="7">
        <f t="shared" si="5"/>
        <v>0</v>
      </c>
      <c r="I40" s="2">
        <f>H40/$I$16*100</f>
        <v>0</v>
      </c>
      <c r="J40" s="2">
        <f t="shared" si="6"/>
        <v>0</v>
      </c>
      <c r="K40" s="7">
        <f>H40*3</f>
        <v>0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-0.10199999999999999</v>
      </c>
      <c r="G44">
        <f>F44*0.95</f>
        <v>-9.6899999999999986E-2</v>
      </c>
      <c r="H44">
        <f>G44/12.011</f>
        <v>-8.0676046956956113E-3</v>
      </c>
    </row>
  </sheetData>
  <hyperlinks>
    <hyperlink ref="C18" r:id="rId1" xr:uid="{48564D5C-311D-4434-A3BD-DCD21990CFF7}"/>
  </hyperlink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EA254-CF78-41F3-B716-C13FF796819A}">
  <dimension ref="B2:M14"/>
  <sheetViews>
    <sheetView workbookViewId="0">
      <selection activeCell="G22" sqref="G22"/>
    </sheetView>
  </sheetViews>
  <sheetFormatPr baseColWidth="10" defaultRowHeight="15" x14ac:dyDescent="0.25"/>
  <cols>
    <col min="3" max="4" width="29.7109375" bestFit="1" customWidth="1"/>
  </cols>
  <sheetData>
    <row r="2" spans="2:13" x14ac:dyDescent="0.25">
      <c r="B2" t="s">
        <v>63</v>
      </c>
      <c r="G2" t="s">
        <v>64</v>
      </c>
    </row>
    <row r="4" spans="2:13" x14ac:dyDescent="0.25">
      <c r="C4" s="1" t="s">
        <v>65</v>
      </c>
      <c r="D4" s="1" t="s">
        <v>66</v>
      </c>
      <c r="E4" s="1" t="s">
        <v>67</v>
      </c>
      <c r="F4" s="1"/>
      <c r="G4" s="1" t="s">
        <v>68</v>
      </c>
      <c r="H4" s="1" t="s">
        <v>69</v>
      </c>
      <c r="I4" s="1" t="s">
        <v>70</v>
      </c>
      <c r="J4" s="1" t="s">
        <v>71</v>
      </c>
      <c r="K4" s="1" t="s">
        <v>72</v>
      </c>
      <c r="L4" s="1" t="s">
        <v>73</v>
      </c>
      <c r="M4" s="1" t="s">
        <v>74</v>
      </c>
    </row>
    <row r="5" spans="2:13" x14ac:dyDescent="0.25">
      <c r="B5" t="s">
        <v>75</v>
      </c>
      <c r="C5">
        <v>24</v>
      </c>
      <c r="D5">
        <v>23</v>
      </c>
      <c r="E5">
        <v>23</v>
      </c>
      <c r="F5">
        <f t="shared" ref="F5:F13" si="0">(C5+D5+E5)/3</f>
        <v>23.333333333333332</v>
      </c>
      <c r="G5">
        <v>19.5</v>
      </c>
      <c r="H5">
        <v>16.5</v>
      </c>
      <c r="I5">
        <v>11</v>
      </c>
      <c r="J5">
        <v>8</v>
      </c>
      <c r="K5">
        <f>G5+H5+I5+J5</f>
        <v>55</v>
      </c>
      <c r="L5">
        <f>0.15*0.15*PI()*K5</f>
        <v>3.8877209088173692</v>
      </c>
      <c r="M5">
        <f>F5+L5</f>
        <v>27.2210542421507</v>
      </c>
    </row>
    <row r="6" spans="2:13" x14ac:dyDescent="0.25">
      <c r="B6" t="s">
        <v>76</v>
      </c>
      <c r="C6">
        <v>22</v>
      </c>
      <c r="D6">
        <v>25</v>
      </c>
      <c r="E6">
        <v>23</v>
      </c>
      <c r="F6">
        <f t="shared" si="0"/>
        <v>23.333333333333332</v>
      </c>
      <c r="G6">
        <v>19.5</v>
      </c>
      <c r="H6">
        <v>16.5</v>
      </c>
      <c r="I6">
        <v>10</v>
      </c>
      <c r="J6">
        <v>8</v>
      </c>
      <c r="K6">
        <f t="shared" ref="K6:K14" si="1">G6+H6+I6+J6</f>
        <v>54</v>
      </c>
      <c r="L6">
        <f t="shared" ref="L6:L14" si="2">0.15*0.15*PI()*K6</f>
        <v>3.8170350741115988</v>
      </c>
      <c r="M6">
        <f t="shared" ref="M6:M14" si="3">F6+L6</f>
        <v>27.15036840744493</v>
      </c>
    </row>
    <row r="7" spans="2:13" x14ac:dyDescent="0.25">
      <c r="B7" t="s">
        <v>77</v>
      </c>
      <c r="C7">
        <v>23</v>
      </c>
      <c r="D7">
        <v>23</v>
      </c>
      <c r="E7">
        <v>23</v>
      </c>
      <c r="F7">
        <f t="shared" si="0"/>
        <v>23</v>
      </c>
      <c r="G7">
        <v>19</v>
      </c>
      <c r="H7">
        <v>16.5</v>
      </c>
      <c r="I7">
        <v>11</v>
      </c>
      <c r="J7">
        <v>8</v>
      </c>
      <c r="K7">
        <f t="shared" si="1"/>
        <v>54.5</v>
      </c>
      <c r="L7">
        <f t="shared" si="2"/>
        <v>3.852377991464484</v>
      </c>
      <c r="M7">
        <f t="shared" si="3"/>
        <v>26.852377991464483</v>
      </c>
    </row>
    <row r="8" spans="2:13" x14ac:dyDescent="0.25">
      <c r="B8" t="s">
        <v>78</v>
      </c>
      <c r="C8">
        <v>23</v>
      </c>
      <c r="D8">
        <v>24</v>
      </c>
      <c r="E8">
        <v>25</v>
      </c>
      <c r="F8">
        <f t="shared" si="0"/>
        <v>24</v>
      </c>
      <c r="G8">
        <v>21</v>
      </c>
      <c r="H8">
        <v>16.5</v>
      </c>
      <c r="I8">
        <v>11</v>
      </c>
      <c r="J8">
        <v>8</v>
      </c>
      <c r="K8">
        <f t="shared" si="1"/>
        <v>56.5</v>
      </c>
      <c r="L8">
        <f t="shared" si="2"/>
        <v>3.9937496608760248</v>
      </c>
      <c r="M8">
        <f t="shared" si="3"/>
        <v>27.993749660876023</v>
      </c>
    </row>
    <row r="9" spans="2:13" x14ac:dyDescent="0.25">
      <c r="B9" t="s">
        <v>79</v>
      </c>
      <c r="F9">
        <f t="shared" si="0"/>
        <v>0</v>
      </c>
      <c r="K9">
        <f t="shared" si="1"/>
        <v>0</v>
      </c>
      <c r="L9">
        <f t="shared" si="2"/>
        <v>0</v>
      </c>
      <c r="M9">
        <f t="shared" si="3"/>
        <v>0</v>
      </c>
    </row>
    <row r="10" spans="2:13" x14ac:dyDescent="0.25">
      <c r="B10" t="s">
        <v>80</v>
      </c>
      <c r="F10">
        <f t="shared" si="0"/>
        <v>0</v>
      </c>
      <c r="K10">
        <f t="shared" si="1"/>
        <v>0</v>
      </c>
      <c r="L10">
        <f t="shared" si="2"/>
        <v>0</v>
      </c>
      <c r="M10">
        <f t="shared" si="3"/>
        <v>0</v>
      </c>
    </row>
    <row r="11" spans="2:13" x14ac:dyDescent="0.25">
      <c r="B11" t="s">
        <v>81</v>
      </c>
      <c r="C11">
        <v>24</v>
      </c>
      <c r="D11">
        <v>26</v>
      </c>
      <c r="E11">
        <v>25</v>
      </c>
      <c r="F11">
        <f t="shared" si="0"/>
        <v>25</v>
      </c>
      <c r="G11">
        <v>21</v>
      </c>
      <c r="H11">
        <v>16.5</v>
      </c>
      <c r="I11">
        <v>11</v>
      </c>
      <c r="J11">
        <v>8.5</v>
      </c>
      <c r="K11">
        <f t="shared" si="1"/>
        <v>57</v>
      </c>
      <c r="L11">
        <f t="shared" si="2"/>
        <v>4.0290925782289095</v>
      </c>
      <c r="M11">
        <f t="shared" si="3"/>
        <v>29.029092578228909</v>
      </c>
    </row>
    <row r="12" spans="2:13" x14ac:dyDescent="0.25">
      <c r="B12" t="s">
        <v>82</v>
      </c>
      <c r="C12">
        <v>24</v>
      </c>
      <c r="D12">
        <v>25</v>
      </c>
      <c r="E12">
        <v>23</v>
      </c>
      <c r="F12">
        <f t="shared" si="0"/>
        <v>24</v>
      </c>
      <c r="G12">
        <v>20</v>
      </c>
      <c r="H12">
        <v>17</v>
      </c>
      <c r="I12">
        <v>11</v>
      </c>
      <c r="J12">
        <v>10.5</v>
      </c>
      <c r="K12">
        <f t="shared" si="1"/>
        <v>58.5</v>
      </c>
      <c r="L12">
        <f t="shared" si="2"/>
        <v>4.1351213302875651</v>
      </c>
      <c r="M12">
        <f t="shared" si="3"/>
        <v>28.135121330287564</v>
      </c>
    </row>
    <row r="13" spans="2:13" x14ac:dyDescent="0.25">
      <c r="B13" t="s">
        <v>83</v>
      </c>
      <c r="C13">
        <v>25</v>
      </c>
      <c r="D13">
        <v>26</v>
      </c>
      <c r="E13">
        <v>25</v>
      </c>
      <c r="F13">
        <f t="shared" si="0"/>
        <v>25.333333333333332</v>
      </c>
      <c r="G13">
        <v>21</v>
      </c>
      <c r="H13">
        <v>16.5</v>
      </c>
      <c r="I13">
        <v>11</v>
      </c>
      <c r="J13">
        <v>8</v>
      </c>
      <c r="K13">
        <f t="shared" si="1"/>
        <v>56.5</v>
      </c>
      <c r="L13">
        <f t="shared" si="2"/>
        <v>3.9937496608760248</v>
      </c>
      <c r="M13">
        <f t="shared" si="3"/>
        <v>29.327082994209356</v>
      </c>
    </row>
    <row r="14" spans="2:13" x14ac:dyDescent="0.25">
      <c r="B14" t="s">
        <v>84</v>
      </c>
      <c r="C14">
        <v>25</v>
      </c>
      <c r="D14">
        <v>25</v>
      </c>
      <c r="E14">
        <v>24</v>
      </c>
      <c r="F14">
        <f>(C14+D14+E14)/3</f>
        <v>24.666666666666668</v>
      </c>
      <c r="G14">
        <v>21</v>
      </c>
      <c r="H14">
        <v>18</v>
      </c>
      <c r="I14">
        <v>12</v>
      </c>
      <c r="J14">
        <v>9.5</v>
      </c>
      <c r="K14">
        <f t="shared" si="1"/>
        <v>60.5</v>
      </c>
      <c r="L14">
        <f t="shared" si="2"/>
        <v>4.2764929996991059</v>
      </c>
      <c r="M14">
        <f t="shared" si="3"/>
        <v>28.943159666365773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R4</vt:lpstr>
      <vt:lpstr>R10</vt:lpstr>
      <vt:lpstr>Reaktorvolumina</vt:lpstr>
    </vt:vector>
  </TitlesOfParts>
  <Company>Universität Hamburg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Lumpp</dc:creator>
  <cp:lastModifiedBy>Dominique Lumpp</cp:lastModifiedBy>
  <dcterms:created xsi:type="dcterms:W3CDTF">2024-06-24T13:32:43Z</dcterms:created>
  <dcterms:modified xsi:type="dcterms:W3CDTF">2025-11-21T10:08:02Z</dcterms:modified>
</cp:coreProperties>
</file>